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57" sheetId="1" r:id="rId1"/>
  </sheets>
  <externalReferences>
    <externalReference r:id="rId2"/>
  </externalReferences>
  <definedNames>
    <definedName name="Z_6E36EA37_049E_4FAE_B719_2847CD16F858_.wvu.Cols" localSheetId="0" hidden="1">'Р-Крестьянская 57'!#REF!,'Р-Крестьянская 57'!#REF!</definedName>
    <definedName name="Z_6E36EA37_049E_4FAE_B719_2847CD16F858_.wvu.Rows" localSheetId="0" hidden="1">'Р-Крестьянская 57'!$42:$45</definedName>
    <definedName name="Z_73C0D023_21BD_4441_8EFA_957546C15799_.wvu.Cols" localSheetId="0" hidden="1">'Р-Крестьянская 57'!#REF!,'Р-Крестьянская 57'!#REF!</definedName>
    <definedName name="Z_73C0D023_21BD_4441_8EFA_957546C15799_.wvu.Rows" localSheetId="0" hidden="1">'Р-Крестьянская 57'!$42:$45</definedName>
    <definedName name="_xlnm.Print_Area" localSheetId="0">'Р-Крестьянская 57'!$A$1:$G$60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<sst xmlns="http://schemas.openxmlformats.org/spreadsheetml/2006/main" count="62" uniqueCount="53">
  <si>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</si>
  <si>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</si>
  <si>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</si>
  <si>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</si>
  <si>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</si>
  <si>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</si>
  <si>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</si>
  <si>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</si>
  <si>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</si>
  <si>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</si>
  <si>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</si>
  <si>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</si>
  <si>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</si>
  <si>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</si>
  <si>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</si>
  <si>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</si>
  <si>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</si>
  <si>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</si>
  <si>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</si>
  <si>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</si>
  <si>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</si>
  <si>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</si>
  <si>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</si>
  <si>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</si>
  <si>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</si>
  <si>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</si>
  <si>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</si>
  <si>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</si>
  <si>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</si>
  <si>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</si>
  <si>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</si>
  <si>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</si>
  <si>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</si>
  <si>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</si>
  <si>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</si>
  <si>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</si>
  <si>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</si>
  <si>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</si>
  <si>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57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</si>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</sst>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69">
          <cell r="FT169">
            <v>0</v>
          </cell>
        </row>
      </sheetData>
      <sheetData sheetId="1"/>
      <sheetData sheetId="2">
        <row r="169">
          <cell r="W169">
            <v>8823.7432506519253</v>
          </cell>
          <cell r="X169">
            <v>1771.5524473105452</v>
          </cell>
          <cell r="Y169">
            <v>1434.0587999999998</v>
          </cell>
          <cell r="AA169">
            <v>0</v>
          </cell>
          <cell r="AI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X169">
            <v>32551.697529374811</v>
          </cell>
          <cell r="BB169">
            <v>0</v>
          </cell>
          <cell r="BC169">
            <v>2969.114</v>
          </cell>
          <cell r="BD169">
            <v>0</v>
          </cell>
          <cell r="BN169">
            <v>5814</v>
          </cell>
          <cell r="BO169">
            <v>4998</v>
          </cell>
          <cell r="BP169">
            <v>0</v>
          </cell>
          <cell r="BQ169">
            <v>0</v>
          </cell>
          <cell r="CN169">
            <v>8875.2022518369267</v>
          </cell>
          <cell r="CO169">
            <v>1825.2168895566092</v>
          </cell>
          <cell r="CP169">
            <v>304.50260000000003</v>
          </cell>
          <cell r="DE169">
            <v>8146.4772696420441</v>
          </cell>
          <cell r="DS169">
            <v>25902.111968185389</v>
          </cell>
          <cell r="DT169">
            <v>5295.0278545642432</v>
          </cell>
          <cell r="DU169">
            <v>2317.5623999999998</v>
          </cell>
          <cell r="DW169">
            <v>0</v>
          </cell>
          <cell r="DX169">
            <v>0</v>
          </cell>
          <cell r="DY169">
            <v>0</v>
          </cell>
          <cell r="EC169">
            <v>0</v>
          </cell>
          <cell r="EL169">
            <v>26211.976397640403</v>
          </cell>
          <cell r="EU169">
            <v>53789.239146262669</v>
          </cell>
          <cell r="EV169">
            <v>13203.21710712359</v>
          </cell>
          <cell r="EW169">
            <v>232.49879999999999</v>
          </cell>
          <cell r="FH169">
            <v>43076.57641240018</v>
          </cell>
          <cell r="FM169">
            <v>25184.524177209631</v>
          </cell>
          <cell r="FN169">
            <v>7579.4315906776965</v>
          </cell>
          <cell r="FO169">
            <v>1.8981401008168017E-13</v>
          </cell>
          <cell r="FU169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0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10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1261882.28</v>
      </c>
      <c r="F9" s="16">
        <f t="shared" ref="F9:G9" si="0">SUM(F10:F14)</f>
        <v>1215649.42</v>
      </c>
      <c r="G9" s="16">
        <f t="shared" si="0"/>
        <v>425965.97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448876.02</v>
      </c>
      <c r="F10" s="17">
        <v>478658.56</v>
      </c>
      <c r="G10" s="18">
        <v>191779.27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140634.93</v>
      </c>
      <c r="F12" s="17">
        <v>118717.37</v>
      </c>
      <c r="G12" s="18">
        <v>34273.93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298320</v>
      </c>
      <c r="F13" s="17">
        <v>247366.72</v>
      </c>
      <c r="G13" s="18">
        <v>69323.23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374051.33</v>
      </c>
      <c r="F14" s="17">
        <v>370906.77</v>
      </c>
      <c r="G14" s="18">
        <v>130589.54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569741.89</v>
      </c>
      <c r="F15" s="16">
        <f t="shared" ref="F15:G15" si="1">SUM(F16:F19)</f>
        <v>582630.80999999994</v>
      </c>
      <c r="G15" s="16">
        <f t="shared" si="1"/>
        <v>170854.11000000002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553199.68999999994</v>
      </c>
      <c r="F16" s="17">
        <v>568430.02</v>
      </c>
      <c r="G16" s="18">
        <v>168512.7</v>
      </c>
    </row>
    <row r="17" spans="1:9" ht="15.75" x14ac:dyDescent="0.25">
      <c r="A17" s="67" t="s">
        <v>46</v>
      </c>
      <c r="B17" s="67"/>
      <c r="C17" s="67"/>
      <c r="D17" s="67"/>
      <c r="E17" s="17">
        <v>1633.52</v>
      </c>
      <c r="F17" s="17">
        <v>1405.59</v>
      </c>
      <c r="G17" s="18">
        <v>227.93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14908.68</v>
      </c>
      <c r="F19" s="17">
        <v>12795.2</v>
      </c>
      <c r="G19" s="18">
        <v>2113.48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6486.48</v>
      </c>
      <c r="F21" s="17">
        <v>7080.97</v>
      </c>
      <c r="G21" s="18">
        <v>3315.74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4" t="s">
        <v>44</v>
      </c>
      <c r="B24" s="34"/>
      <c r="C24" s="34"/>
      <c r="D24" s="34"/>
      <c r="E24" s="34"/>
      <c r="F24" s="17">
        <v>-406467.07139999996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44581.052027337282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год'!W169</f>
        <v>8823.7432506519253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год'!X169</f>
        <v>1771.5524473105452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год'!Y169</f>
        <v>1434.0587999999998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год'!AA169+'[1]свод за год'!AI169+'[1]свод за год'!AL169+'[1]свод за год'!AO169+'[1]свод за год'!AP169+'[1]свод за год'!AQ169</f>
        <v>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год'!AX169</f>
        <v>32551.697529374811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SUM(F34:F38)+70561.1</f>
        <v>149439.17763142561</v>
      </c>
      <c r="I32" s="28"/>
    </row>
    <row r="33" spans="1:10" ht="33" customHeight="1" x14ac:dyDescent="0.2">
      <c r="A33" s="60"/>
      <c r="B33" s="61"/>
      <c r="C33" s="61"/>
      <c r="D33" s="61"/>
      <c r="E33" s="62"/>
      <c r="F33" s="54"/>
      <c r="I33" s="28"/>
    </row>
    <row r="34" spans="1:10" ht="15.75" hidden="1" x14ac:dyDescent="0.25">
      <c r="A34" s="50" t="s">
        <v>16</v>
      </c>
      <c r="B34" s="50"/>
      <c r="C34" s="50"/>
      <c r="D34" s="50"/>
      <c r="E34" s="50"/>
      <c r="F34" s="25">
        <f>'[1]свод за год'!CN169+'[1]свод за год'!DS169</f>
        <v>34777.314220022316</v>
      </c>
      <c r="I34" s="28"/>
    </row>
    <row r="35" spans="1:10" ht="15.75" hidden="1" x14ac:dyDescent="0.25">
      <c r="A35" s="50" t="s">
        <v>31</v>
      </c>
      <c r="B35" s="50"/>
      <c r="C35" s="50"/>
      <c r="D35" s="50"/>
      <c r="E35" s="50"/>
      <c r="F35" s="25">
        <f>'[1]свод за год'!CO169+'[1]свод за год'!DT169</f>
        <v>7120.2447441208524</v>
      </c>
      <c r="I35" s="28"/>
    </row>
    <row r="36" spans="1:10" ht="15.75" hidden="1" x14ac:dyDescent="0.25">
      <c r="A36" s="50" t="s">
        <v>18</v>
      </c>
      <c r="B36" s="50"/>
      <c r="C36" s="50"/>
      <c r="D36" s="50"/>
      <c r="E36" s="50"/>
      <c r="F36" s="25">
        <f>'[1]свод за год'!CP169+'[1]свод за год'!DU169</f>
        <v>2622.0649999999996</v>
      </c>
      <c r="I36" s="28"/>
    </row>
    <row r="37" spans="1:10" ht="15.75" hidden="1" x14ac:dyDescent="0.25">
      <c r="A37" s="50" t="s">
        <v>19</v>
      </c>
      <c r="B37" s="50"/>
      <c r="C37" s="50"/>
      <c r="D37" s="50"/>
      <c r="E37" s="50"/>
      <c r="F37" s="25">
        <f>'[1]свод за год'!AK169+'[1]свод за год'!AM169+'[1]свод за год'!AN169+'[1]свод за год'!BD169+'[1]свод за год'!EC169+'[1]свод за год'!DW169+'[1]свод за год'!DX169+'[1]свод за год'!DY169</f>
        <v>0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год'!DE169+'[1]свод за год'!EL169</f>
        <v>34358.453667282447</v>
      </c>
      <c r="I38" s="28"/>
    </row>
    <row r="39" spans="1:10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SUM(F40:F48)+68744.2</f>
        <v>245539.31487413787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год'!EU169+'[1]свод за год'!FM169</f>
        <v>78973.763323472303</v>
      </c>
      <c r="I40" s="28"/>
    </row>
    <row r="41" spans="1:10" ht="15.75" hidden="1" x14ac:dyDescent="0.25">
      <c r="A41" s="42" t="s">
        <v>31</v>
      </c>
      <c r="B41" s="37"/>
      <c r="C41" s="37"/>
      <c r="D41" s="37"/>
      <c r="E41" s="37"/>
      <c r="F41" s="25">
        <f>'[1]свод за год'!EV169+'[1]свод за год'!FN169</f>
        <v>20782.648697801287</v>
      </c>
      <c r="I41" s="28"/>
    </row>
    <row r="42" spans="1:10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10" ht="15.75" hidden="1" x14ac:dyDescent="0.25">
      <c r="A46" s="50" t="s">
        <v>18</v>
      </c>
      <c r="B46" s="50"/>
      <c r="C46" s="50"/>
      <c r="D46" s="50"/>
      <c r="E46" s="42"/>
      <c r="F46" s="25">
        <f>'[1]свод за год'!EW169+'[1]свод за год'!FO169</f>
        <v>232.49880000000019</v>
      </c>
      <c r="I46" s="28"/>
    </row>
    <row r="47" spans="1:10" ht="15.75" hidden="1" x14ac:dyDescent="0.25">
      <c r="A47" s="42" t="s">
        <v>19</v>
      </c>
      <c r="B47" s="37"/>
      <c r="C47" s="37"/>
      <c r="D47" s="37"/>
      <c r="E47" s="37"/>
      <c r="F47" s="25">
        <f>'[1]свод за год'!BB169+'[1]свод за год'!BC169+'[1]свод за год'!BN169+'[1]свод за год'!BO169+'[1]свод за год'!BP169+'[1]свод за год'!BQ169+'[1]янв-окт'!FT169</f>
        <v>13781.114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год'!FH169+'[1]свод за год'!FU169</f>
        <v>63025.090052864281</v>
      </c>
      <c r="I48" s="28"/>
      <c r="J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439559.54453290079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96273.78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47973.58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48300.2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535833.32453290082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553199.68999999994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568430.02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-389100.70593290083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57</vt:lpstr>
      <vt:lpstr>'Р-Крестьянская 57'!Область_печати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2018-04-06T08:49:22Z</cp:lastPrinted>
  <dcterms:created xsi:type="dcterms:W3CDTF">2013-05-24T09:13:10Z</dcterms:created>
  <dcterms:modified xsi:type="dcterms:W3CDTF">2018-04-06T08:49:23Z</dcterms:modified>
</cp:coreProperties>
</file>